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Sheet3!$A$4:$M$75</definedName>
    <definedName name="A">[1]Sheet1!$A$3:$A$13</definedName>
    <definedName name="BREAKDOWN">Sheet1!$A$3:$A$13</definedName>
    <definedName name="_xlnm.Print_Area" localSheetId="1">Sheet3!$A$1:$L$75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52" i="3"/>
  <c r="F35"/>
  <c r="F34"/>
  <c r="F51"/>
  <c r="F10"/>
  <c r="F69"/>
  <c r="F60"/>
  <c r="F6"/>
  <c r="F18"/>
  <c r="F26"/>
  <c r="F37"/>
  <c r="F41"/>
  <c r="F50"/>
  <c r="F33"/>
  <c r="F66"/>
  <c r="F13"/>
  <c r="F62"/>
  <c r="F49"/>
  <c r="F12"/>
  <c r="F55"/>
  <c r="F15"/>
  <c r="F17"/>
  <c r="F73"/>
  <c r="F63"/>
  <c r="F57"/>
  <c r="F40"/>
  <c r="F65"/>
  <c r="F19"/>
  <c r="F16"/>
  <c r="F24"/>
  <c r="F64"/>
  <c r="F58"/>
  <c r="F45"/>
  <c r="F44"/>
  <c r="F47"/>
  <c r="F9"/>
  <c r="F48"/>
  <c r="F8"/>
  <c r="F61"/>
  <c r="F23"/>
  <c r="F67"/>
  <c r="F31"/>
  <c r="F70"/>
  <c r="F38"/>
  <c r="F71"/>
  <c r="F43"/>
  <c r="F39"/>
  <c r="F54"/>
  <c r="F36"/>
  <c r="F29"/>
  <c r="F5"/>
  <c r="F30"/>
  <c r="F22"/>
  <c r="F56"/>
  <c r="F11"/>
  <c r="F28"/>
  <c r="F42"/>
  <c r="F68"/>
  <c r="F14"/>
  <c r="F7"/>
  <c r="F25"/>
  <c r="F53"/>
  <c r="F21"/>
  <c r="F27"/>
  <c r="F59"/>
  <c r="F20"/>
  <c r="F74"/>
  <c r="F32"/>
  <c r="F75"/>
  <c r="F46"/>
  <c r="F72"/>
</calcChain>
</file>

<file path=xl/sharedStrings.xml><?xml version="1.0" encoding="utf-8"?>
<sst xmlns="http://schemas.openxmlformats.org/spreadsheetml/2006/main" count="482" uniqueCount="142">
  <si>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</si>
  <si>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</si>
  <si>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</si>
  <si>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</si>
  <si>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</si>
  <si>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</si>
  <si>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</si>
  <si>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</si>
  <si>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</si>
  <si>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</si>
  <si>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</si>
  <si>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</si>
  <si>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</si>
  <si>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</si>
  <si>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</si>
  <si>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</si>
  <si>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</si>
  <si>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</si>
  <si>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</si>
  <si>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</si>
  <si>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</si>
  <si>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</si>
  <si>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</si>
  <si>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</si>
  <si>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</si>
  <si>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DGN</t>
  </si>
  <si>
    <t>NNG</t>
  </si>
  <si>
    <t>KWN</t>
  </si>
  <si>
    <t>JLM</t>
  </si>
  <si>
    <t>KRN</t>
  </si>
  <si>
    <t>LNR</t>
  </si>
  <si>
    <t>PNR</t>
  </si>
  <si>
    <t>YVR</t>
  </si>
  <si>
    <t>PHG</t>
  </si>
  <si>
    <t>CCK</t>
  </si>
  <si>
    <t>MVR</t>
  </si>
  <si>
    <t>SRD</t>
  </si>
  <si>
    <t>DRG</t>
  </si>
  <si>
    <t>PREVENTIVE MAINTENANCE</t>
  </si>
  <si>
    <t>TRIPPING</t>
  </si>
  <si>
    <t>TO ATTEND FAULT IN THE LINE</t>
  </si>
  <si>
    <t>LT JUMPER FOUND LOOSE SAME ATTENDED</t>
  </si>
  <si>
    <t>HVDS CABLE FAULTY SAME REPAIRED</t>
  </si>
  <si>
    <t>PREVENTIVE MAINTENANCE CARRIED OUT</t>
  </si>
  <si>
    <t>DAMAGED WIRE REPAIRED</t>
  </si>
  <si>
    <t>LTAB FAULTY SAME REPAIRED</t>
  </si>
  <si>
    <t>OIL LEAKAGE FROM TRANSFORMER</t>
  </si>
  <si>
    <t>HVDS LEAD FAULTY SAME REPAIRED</t>
  </si>
  <si>
    <t>EXTERNAL ELEMENT FOUND ON LINE SAME REMOVED</t>
  </si>
  <si>
    <t>BLOCK D-MEET NAGAR</t>
  </si>
  <si>
    <t>BLOCK A-EAST GOKUL PURI</t>
  </si>
  <si>
    <t>SABOLI COLONY-MANDOLI</t>
  </si>
  <si>
    <t>NAYAGAON-NEW KATWARA</t>
  </si>
  <si>
    <t>BLOCK 11-GEETA COLONY</t>
  </si>
  <si>
    <t>MANTOLA MOHALLA-PAHAR GANJ</t>
  </si>
  <si>
    <t>CHAUHAN BANGAR-JAFFRABAD</t>
  </si>
  <si>
    <t>BLOCK C-GHONDA PATTI</t>
  </si>
  <si>
    <t>OUTAGE REPORT FOR:06:00HRS. OF 14.03.2018 TO 06:00 HRS OF 15.03.2018</t>
  </si>
  <si>
    <t>14.03.2018</t>
  </si>
  <si>
    <t>VSE</t>
  </si>
  <si>
    <t>15.03.2018</t>
  </si>
  <si>
    <t>FAULT IN LT ACB</t>
  </si>
  <si>
    <t>RMU BUSHING DAMAGED SAME ATTENDED</t>
  </si>
  <si>
    <t>CABLE JOINT FAULT SAME ATTENDED</t>
  </si>
  <si>
    <t>LT POLE DAMAGED</t>
  </si>
  <si>
    <t>LT POLE REPAIRED</t>
  </si>
  <si>
    <t xml:space="preserve">HVDS POLE DAMAGED </t>
  </si>
  <si>
    <t>HVDS POLE REPAIRED</t>
  </si>
  <si>
    <t>LT SOCKET BURNT SAME REPLACED</t>
  </si>
  <si>
    <t>SERVICE LINE DAMAGED DUE TO FLASH IN DB</t>
  </si>
  <si>
    <t>SERVICE LINE REPAIRED</t>
  </si>
  <si>
    <t>WIRE DAMAGED DUE TO FLASH ON POLE</t>
  </si>
  <si>
    <t>HT SOCKET FAULTY SAME REPLACED</t>
  </si>
  <si>
    <t>HT CABLE FAULTY SAME ATTENDED</t>
  </si>
  <si>
    <t>HVDS DP FUSE BLOWN SAME REPLACED</t>
  </si>
  <si>
    <t>HVDS DP FUSE BLOWN</t>
  </si>
  <si>
    <t>HVDS DP FUSE REPLACED</t>
  </si>
  <si>
    <t>TRANSFORMER REPLACED</t>
  </si>
  <si>
    <t>ACB REPLACED</t>
  </si>
  <si>
    <t>HVDS CABLE FAULTY</t>
  </si>
  <si>
    <t>HVDS CABLE REPAIRED</t>
  </si>
  <si>
    <t>CURRENT LEAKAGE PROBLEM FROM POLE SAME ATTENDED</t>
  </si>
  <si>
    <t>BABARPUR EXTENSION</t>
  </si>
  <si>
    <t>BLOCK B-MUSTAFABAD</t>
  </si>
  <si>
    <t>NEW VISWAS NAGAR-SHAHDARA</t>
  </si>
  <si>
    <t>DARIBA MARKET-KATRA MASHRU</t>
  </si>
  <si>
    <t>JOHRI ENCLAVE-BHAGIRATHI VIHAR</t>
  </si>
  <si>
    <t>SADAR BAZAR - RAM NAGAR</t>
  </si>
  <si>
    <t>BLOCK B-JAGATPURI</t>
  </si>
  <si>
    <t>BLOCK E-OLD SEEMAPURI</t>
  </si>
  <si>
    <t>ENGG. ESTATE-MOTHER DAIRY</t>
  </si>
  <si>
    <t>KAROL BAGH TERMINAL SLUM-JHANDEWALAN</t>
  </si>
  <si>
    <t>BLOCK-1A-REHAGAR PURA</t>
  </si>
  <si>
    <t>BLOCK D-ASHOK NAGAR</t>
  </si>
  <si>
    <t>BLOCK A-GARI MANDU</t>
  </si>
  <si>
    <t>BLOCK A &amp; B-VASUNDHARA ENCLAVE</t>
  </si>
  <si>
    <t>BLOCK E-INDIRA VIHAR</t>
  </si>
  <si>
    <t>RAILWAY COLONY-MANDAWALI VILLAGE</t>
  </si>
  <si>
    <t>BLOCK C-SHRI RAM COLONY</t>
  </si>
  <si>
    <t>NAI SARAK-JOGIWARA</t>
  </si>
  <si>
    <t>BLOCK D-DILSHAD COLONY</t>
  </si>
  <si>
    <t>CHANDER NAGAR-KRISHNA NAGAR</t>
  </si>
  <si>
    <t>BLOCK 26-EAST PATEL NAGAR</t>
  </si>
  <si>
    <t>GGS INDRAPRASTHA UNIVERSITY-KASHMERE GATE</t>
  </si>
  <si>
    <t>KATRA BARYAN-BARA DARI</t>
  </si>
  <si>
    <t>THAN SINGH NAGAR-ANAND PARBAT</t>
  </si>
  <si>
    <t>POCKET F-MAYUR VIHAR PHASE II</t>
  </si>
  <si>
    <t>ADARSH MOHALLA-MAUJPUR</t>
  </si>
  <si>
    <t>BLOCK 18-KALYAN PURI,BLO</t>
  </si>
  <si>
    <t>BLOCK E-WEST PATEL NAGAR</t>
  </si>
  <si>
    <t>BLOCK 30-WEST PATEL NAGAR</t>
  </si>
  <si>
    <t>KAROL APARTMENT-MOTHER DAIRY</t>
  </si>
  <si>
    <t>KARKARDOOMA VILLAGE</t>
  </si>
  <si>
    <t>D BLOCK DILSHAD GARDEN</t>
  </si>
  <si>
    <t>CHAUHAN BANGAR-GALI NO-10</t>
  </si>
  <si>
    <t>BLOCK 9-KAILASH NAGAR</t>
  </si>
  <si>
    <t>CHANDANI MAHAL-DRG</t>
  </si>
  <si>
    <t>BLOCK H-WEST PATEL NAGAR</t>
  </si>
  <si>
    <t>J J COLONY-ANAND VIHAR</t>
  </si>
  <si>
    <t>B-BLOCK VIVEK VIHAR</t>
  </si>
  <si>
    <t>URDU BAZAAR, MEENA BAZAAR</t>
  </si>
  <si>
    <t>BLOCK B-EAST GOKUL PURI</t>
  </si>
  <si>
    <t>DMS COLONY-PREM NAGAR</t>
  </si>
  <si>
    <t>GHONDA PATTI CHAUHAN</t>
  </si>
  <si>
    <t>B BLOCK-MOTHER DAIRY</t>
  </si>
  <si>
    <t>SHIV VIHAR PHASE-4</t>
  </si>
  <si>
    <t>BLOCK F-NEW SILAMPURI PHASE II</t>
  </si>
  <si>
    <t>BLOCK D-NEHRU VIHAR</t>
  </si>
  <si>
    <t>BLOCK CN-MANGALAM VIHAR</t>
  </si>
  <si>
    <t>CHAUHAN PATTI-VIJAY VIHAR</t>
  </si>
  <si>
    <t xml:space="preserve">BLOCK B-KARAWAL NAGAR </t>
  </si>
  <si>
    <t>BLOCK B-DILSHAD COLONY</t>
  </si>
  <si>
    <t>SEWA DHAM-MANDOLI</t>
  </si>
  <si>
    <t>BLOCK C-NEW SIMAPURI</t>
  </si>
  <si>
    <t xml:space="preserve"> F-BLK KHAJOORI KHAAS</t>
  </si>
  <si>
    <t>BLOCK A-MANDOLI EXTENSION</t>
  </si>
  <si>
    <t>VILLAGE SABOLI-SABOLI COLONY</t>
  </si>
  <si>
    <t>BLOCK H-OLD MUSTAFABAD</t>
  </si>
  <si>
    <t>BLOCK C-BHAGAT SINGH COLONY</t>
  </si>
  <si>
    <t>BHARAT MATA MANDIR-JJ COLONY</t>
  </si>
  <si>
    <t>SHANTI NAGAR</t>
  </si>
  <si>
    <t>BLOCK C5-NEW ASHOK NAGAR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</si>
</sst>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5"/>
  <sheetViews>
    <sheetView tabSelected="1" zoomScale="77" zoomScaleNormal="77" workbookViewId="0">
      <selection activeCell="F92" sqref="F92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9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57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36" customHeight="1">
      <c r="A5" s="6">
        <v>1</v>
      </c>
      <c r="B5" s="4" t="s">
        <v>58</v>
      </c>
      <c r="C5" s="10" t="s">
        <v>34</v>
      </c>
      <c r="D5" s="8">
        <v>43173.42291666667</v>
      </c>
      <c r="E5" s="8">
        <v>43173.578773148147</v>
      </c>
      <c r="F5" s="4">
        <f t="shared" ref="F5:F36" si="0">E5-D5</f>
        <v>0.15585648147680331</v>
      </c>
      <c r="G5" s="5" t="s">
        <v>17</v>
      </c>
      <c r="H5" s="5" t="s">
        <v>38</v>
      </c>
      <c r="I5" s="5" t="s">
        <v>43</v>
      </c>
      <c r="J5" s="5" t="s">
        <v>85</v>
      </c>
      <c r="K5" s="7">
        <v>139</v>
      </c>
      <c r="L5" s="5" t="s">
        <v>43</v>
      </c>
    </row>
    <row r="6" spans="1:13" s="3" customFormat="1" ht="36" customHeight="1">
      <c r="A6" s="6">
        <v>2</v>
      </c>
      <c r="B6" s="4" t="s">
        <v>58</v>
      </c>
      <c r="C6" s="10" t="s">
        <v>34</v>
      </c>
      <c r="D6" s="8">
        <v>43173.471921296295</v>
      </c>
      <c r="E6" s="8">
        <v>43173.548368055555</v>
      </c>
      <c r="F6" s="4">
        <f t="shared" si="0"/>
        <v>7.6446759259852115E-2</v>
      </c>
      <c r="G6" s="5" t="s">
        <v>20</v>
      </c>
      <c r="H6" s="5" t="s">
        <v>40</v>
      </c>
      <c r="I6" s="5" t="s">
        <v>68</v>
      </c>
      <c r="J6" s="5" t="s">
        <v>99</v>
      </c>
      <c r="K6" s="7">
        <v>936</v>
      </c>
      <c r="L6" s="5"/>
      <c r="M6" s="2"/>
    </row>
    <row r="7" spans="1:13" s="3" customFormat="1" ht="36" customHeight="1">
      <c r="A7" s="6">
        <v>3</v>
      </c>
      <c r="B7" s="4" t="s">
        <v>58</v>
      </c>
      <c r="C7" s="10" t="s">
        <v>34</v>
      </c>
      <c r="D7" s="8">
        <v>43173.478449074071</v>
      </c>
      <c r="E7" s="8">
        <v>43173.549317129633</v>
      </c>
      <c r="F7" s="4">
        <f t="shared" si="0"/>
        <v>7.0868055561732035E-2</v>
      </c>
      <c r="G7" s="5" t="s">
        <v>20</v>
      </c>
      <c r="H7" s="5" t="s">
        <v>71</v>
      </c>
      <c r="I7" s="5" t="s">
        <v>44</v>
      </c>
      <c r="J7" s="5" t="s">
        <v>103</v>
      </c>
      <c r="K7" s="7">
        <v>637</v>
      </c>
      <c r="L7" s="5"/>
      <c r="M7" s="2"/>
    </row>
    <row r="8" spans="1:13" ht="36" customHeight="1">
      <c r="A8" s="6">
        <v>4</v>
      </c>
      <c r="B8" s="4" t="s">
        <v>58</v>
      </c>
      <c r="C8" s="10" t="s">
        <v>34</v>
      </c>
      <c r="D8" s="8">
        <v>43173.484548611108</v>
      </c>
      <c r="E8" s="8">
        <v>43173.55400462963</v>
      </c>
      <c r="F8" s="4">
        <f t="shared" si="0"/>
        <v>6.9456018522032537E-2</v>
      </c>
      <c r="G8" s="5" t="s">
        <v>16</v>
      </c>
      <c r="H8" s="5" t="s">
        <v>40</v>
      </c>
      <c r="I8" s="5" t="s">
        <v>68</v>
      </c>
      <c r="J8" s="5" t="s">
        <v>104</v>
      </c>
      <c r="K8" s="7">
        <v>146</v>
      </c>
      <c r="L8" s="5"/>
    </row>
    <row r="9" spans="1:13" ht="36" customHeight="1">
      <c r="A9" s="6">
        <v>5</v>
      </c>
      <c r="B9" s="4" t="s">
        <v>58</v>
      </c>
      <c r="C9" s="10" t="s">
        <v>25</v>
      </c>
      <c r="D9" s="8">
        <v>43173.430555555555</v>
      </c>
      <c r="E9" s="8">
        <v>43173.651516203703</v>
      </c>
      <c r="F9" s="4">
        <f t="shared" si="0"/>
        <v>0.22096064814832062</v>
      </c>
      <c r="G9" s="5" t="s">
        <v>17</v>
      </c>
      <c r="H9" s="5" t="s">
        <v>38</v>
      </c>
      <c r="I9" s="5" t="s">
        <v>43</v>
      </c>
      <c r="J9" s="5" t="s">
        <v>89</v>
      </c>
      <c r="K9" s="7">
        <v>2286</v>
      </c>
      <c r="L9" s="5" t="s">
        <v>43</v>
      </c>
    </row>
    <row r="10" spans="1:13" ht="36" customHeight="1">
      <c r="A10" s="6">
        <v>6</v>
      </c>
      <c r="B10" s="4" t="s">
        <v>58</v>
      </c>
      <c r="C10" s="10" t="s">
        <v>25</v>
      </c>
      <c r="D10" s="8">
        <v>43173.472025462965</v>
      </c>
      <c r="E10" s="8">
        <v>43173.547523148147</v>
      </c>
      <c r="F10" s="4">
        <f t="shared" si="0"/>
        <v>7.5497685182199348E-2</v>
      </c>
      <c r="G10" s="5" t="s">
        <v>20</v>
      </c>
      <c r="H10" s="5" t="s">
        <v>69</v>
      </c>
      <c r="I10" s="5" t="s">
        <v>70</v>
      </c>
      <c r="J10" s="5" t="s">
        <v>100</v>
      </c>
      <c r="K10" s="7">
        <v>919</v>
      </c>
      <c r="L10" s="5"/>
    </row>
    <row r="11" spans="1:13" ht="36" customHeight="1">
      <c r="A11" s="6">
        <v>7</v>
      </c>
      <c r="B11" s="4" t="s">
        <v>58</v>
      </c>
      <c r="C11" s="10" t="s">
        <v>25</v>
      </c>
      <c r="D11" s="8">
        <v>43173.509004629632</v>
      </c>
      <c r="E11" s="8">
        <v>43173.582326388889</v>
      </c>
      <c r="F11" s="4">
        <f t="shared" si="0"/>
        <v>7.3321759256941732E-2</v>
      </c>
      <c r="G11" s="5" t="s">
        <v>20</v>
      </c>
      <c r="H11" s="5" t="s">
        <v>69</v>
      </c>
      <c r="I11" s="5" t="s">
        <v>70</v>
      </c>
      <c r="J11" s="5" t="s">
        <v>113</v>
      </c>
      <c r="K11" s="7">
        <v>551</v>
      </c>
      <c r="L11" s="5"/>
    </row>
    <row r="12" spans="1:13" ht="36" customHeight="1">
      <c r="A12" s="6">
        <v>8</v>
      </c>
      <c r="B12" s="4" t="s">
        <v>58</v>
      </c>
      <c r="C12" s="10" t="s">
        <v>25</v>
      </c>
      <c r="D12" s="8">
        <v>43173.715219907404</v>
      </c>
      <c r="E12" s="8">
        <v>43173.785393518519</v>
      </c>
      <c r="F12" s="4">
        <f t="shared" si="0"/>
        <v>7.0173611115023959E-2</v>
      </c>
      <c r="G12" s="5" t="s">
        <v>16</v>
      </c>
      <c r="H12" s="5" t="s">
        <v>40</v>
      </c>
      <c r="I12" s="5" t="s">
        <v>41</v>
      </c>
      <c r="J12" s="5" t="s">
        <v>131</v>
      </c>
      <c r="K12" s="7">
        <v>377</v>
      </c>
      <c r="L12" s="5"/>
    </row>
    <row r="13" spans="1:13" ht="36" customHeight="1">
      <c r="A13" s="6">
        <v>9</v>
      </c>
      <c r="B13" s="4" t="s">
        <v>58</v>
      </c>
      <c r="C13" s="10" t="s">
        <v>25</v>
      </c>
      <c r="D13" s="8">
        <v>43173.723680555559</v>
      </c>
      <c r="E13" s="8">
        <v>43173.784398148149</v>
      </c>
      <c r="F13" s="4">
        <f t="shared" si="0"/>
        <v>6.0717592590663116E-2</v>
      </c>
      <c r="G13" s="5" t="s">
        <v>16</v>
      </c>
      <c r="H13" s="5" t="s">
        <v>40</v>
      </c>
      <c r="I13" s="5" t="s">
        <v>68</v>
      </c>
      <c r="J13" s="5" t="s">
        <v>133</v>
      </c>
      <c r="K13" s="7">
        <v>962</v>
      </c>
      <c r="L13" s="5"/>
    </row>
    <row r="14" spans="1:13" ht="36" customHeight="1">
      <c r="A14" s="6">
        <v>10</v>
      </c>
      <c r="B14" s="4" t="s">
        <v>58</v>
      </c>
      <c r="C14" s="10" t="s">
        <v>37</v>
      </c>
      <c r="D14" s="8">
        <v>43173.510416666664</v>
      </c>
      <c r="E14" s="8">
        <v>43173.595972222225</v>
      </c>
      <c r="F14" s="4">
        <f t="shared" si="0"/>
        <v>8.555555556085892E-2</v>
      </c>
      <c r="G14" s="5" t="s">
        <v>17</v>
      </c>
      <c r="H14" s="5" t="s">
        <v>38</v>
      </c>
      <c r="I14" s="5" t="s">
        <v>43</v>
      </c>
      <c r="J14" s="5" t="s">
        <v>116</v>
      </c>
      <c r="K14" s="7">
        <v>1736</v>
      </c>
      <c r="L14" s="5" t="s">
        <v>43</v>
      </c>
    </row>
    <row r="15" spans="1:13" ht="36" customHeight="1">
      <c r="A15" s="6">
        <v>11</v>
      </c>
      <c r="B15" s="4" t="s">
        <v>58</v>
      </c>
      <c r="C15" s="10" t="s">
        <v>37</v>
      </c>
      <c r="D15" s="8">
        <v>43173.536412037036</v>
      </c>
      <c r="E15" s="8">
        <v>43173.591192129628</v>
      </c>
      <c r="F15" s="4">
        <f t="shared" si="0"/>
        <v>5.4780092592409346E-2</v>
      </c>
      <c r="G15" s="5" t="s">
        <v>16</v>
      </c>
      <c r="H15" s="5" t="s">
        <v>40</v>
      </c>
      <c r="I15" s="5" t="s">
        <v>48</v>
      </c>
      <c r="J15" s="5" t="s">
        <v>120</v>
      </c>
      <c r="K15" s="7">
        <v>643</v>
      </c>
      <c r="L15" s="5"/>
    </row>
    <row r="16" spans="1:13" ht="36" customHeight="1">
      <c r="A16" s="6">
        <v>12</v>
      </c>
      <c r="B16" s="4" t="s">
        <v>58</v>
      </c>
      <c r="C16" s="10" t="s">
        <v>28</v>
      </c>
      <c r="D16" s="8">
        <v>43173.420138888891</v>
      </c>
      <c r="E16" s="8">
        <v>43173.503472222219</v>
      </c>
      <c r="F16" s="4">
        <f t="shared" si="0"/>
        <v>8.3333333328482695E-2</v>
      </c>
      <c r="G16" s="5" t="s">
        <v>17</v>
      </c>
      <c r="H16" s="5" t="s">
        <v>38</v>
      </c>
      <c r="I16" s="5" t="s">
        <v>43</v>
      </c>
      <c r="J16" s="5" t="s">
        <v>84</v>
      </c>
      <c r="K16" s="7">
        <v>263</v>
      </c>
      <c r="L16" s="5"/>
    </row>
    <row r="17" spans="1:13" ht="36" customHeight="1">
      <c r="A17" s="6">
        <v>13</v>
      </c>
      <c r="B17" s="4" t="s">
        <v>58</v>
      </c>
      <c r="C17" s="10" t="s">
        <v>28</v>
      </c>
      <c r="D17" s="8">
        <v>43173.503472222219</v>
      </c>
      <c r="E17" s="8">
        <v>43173.62777777778</v>
      </c>
      <c r="F17" s="4">
        <f t="shared" si="0"/>
        <v>0.12430555556056788</v>
      </c>
      <c r="G17" s="5" t="s">
        <v>17</v>
      </c>
      <c r="H17" s="5" t="s">
        <v>38</v>
      </c>
      <c r="I17" s="5" t="s">
        <v>43</v>
      </c>
      <c r="J17" s="5" t="s">
        <v>112</v>
      </c>
      <c r="K17" s="7">
        <v>44</v>
      </c>
      <c r="L17" s="5" t="s">
        <v>43</v>
      </c>
    </row>
    <row r="18" spans="1:13" ht="36" customHeight="1">
      <c r="A18" s="6">
        <v>14</v>
      </c>
      <c r="B18" s="4" t="s">
        <v>58</v>
      </c>
      <c r="C18" s="10" t="s">
        <v>28</v>
      </c>
      <c r="D18" s="8">
        <v>43173.520833333336</v>
      </c>
      <c r="E18" s="8">
        <v>43173.626111111109</v>
      </c>
      <c r="F18" s="4">
        <f t="shared" si="0"/>
        <v>0.1052777777731535</v>
      </c>
      <c r="G18" s="5" t="s">
        <v>17</v>
      </c>
      <c r="H18" s="5" t="s">
        <v>38</v>
      </c>
      <c r="I18" s="5" t="s">
        <v>43</v>
      </c>
      <c r="J18" s="5" t="s">
        <v>118</v>
      </c>
      <c r="K18" s="7">
        <v>495</v>
      </c>
      <c r="L18" s="5" t="s">
        <v>43</v>
      </c>
    </row>
    <row r="19" spans="1:13" ht="36" customHeight="1">
      <c r="A19" s="6">
        <v>15</v>
      </c>
      <c r="B19" s="4" t="s">
        <v>58</v>
      </c>
      <c r="C19" s="10" t="s">
        <v>28</v>
      </c>
      <c r="D19" s="8">
        <v>43173.524305555555</v>
      </c>
      <c r="E19" s="8">
        <v>43173.642731481479</v>
      </c>
      <c r="F19" s="4">
        <f t="shared" si="0"/>
        <v>0.1184259259243845</v>
      </c>
      <c r="G19" s="5" t="s">
        <v>17</v>
      </c>
      <c r="H19" s="5" t="s">
        <v>38</v>
      </c>
      <c r="I19" s="5" t="s">
        <v>43</v>
      </c>
      <c r="J19" s="5" t="s">
        <v>119</v>
      </c>
      <c r="K19" s="7">
        <v>47</v>
      </c>
      <c r="L19" s="5" t="s">
        <v>43</v>
      </c>
    </row>
    <row r="20" spans="1:13" ht="36" customHeight="1">
      <c r="A20" s="6">
        <v>16</v>
      </c>
      <c r="B20" s="4" t="s">
        <v>58</v>
      </c>
      <c r="C20" s="10" t="s">
        <v>29</v>
      </c>
      <c r="D20" s="8">
        <v>43173.426388888889</v>
      </c>
      <c r="E20" s="8">
        <v>43173.534722222219</v>
      </c>
      <c r="F20" s="4">
        <f t="shared" si="0"/>
        <v>0.10833333332993789</v>
      </c>
      <c r="G20" s="5" t="s">
        <v>17</v>
      </c>
      <c r="H20" s="5" t="s">
        <v>38</v>
      </c>
      <c r="I20" s="5" t="s">
        <v>43</v>
      </c>
      <c r="J20" s="5" t="s">
        <v>88</v>
      </c>
      <c r="K20" s="7">
        <v>766</v>
      </c>
      <c r="L20" s="5" t="s">
        <v>43</v>
      </c>
    </row>
    <row r="21" spans="1:13" ht="36" customHeight="1">
      <c r="A21" s="6">
        <v>17</v>
      </c>
      <c r="B21" s="4" t="s">
        <v>58</v>
      </c>
      <c r="C21" s="10" t="s">
        <v>29</v>
      </c>
      <c r="D21" s="8">
        <v>43173.472222222219</v>
      </c>
      <c r="E21" s="8">
        <v>43173.62427083333</v>
      </c>
      <c r="F21" s="4">
        <f t="shared" si="0"/>
        <v>0.15204861111124046</v>
      </c>
      <c r="G21" s="5" t="s">
        <v>17</v>
      </c>
      <c r="H21" s="5" t="s">
        <v>38</v>
      </c>
      <c r="I21" s="5" t="s">
        <v>43</v>
      </c>
      <c r="J21" s="5" t="s">
        <v>101</v>
      </c>
      <c r="K21" s="7">
        <v>945</v>
      </c>
      <c r="L21" s="5" t="s">
        <v>43</v>
      </c>
    </row>
    <row r="22" spans="1:13" ht="36" customHeight="1">
      <c r="A22" s="6">
        <v>18</v>
      </c>
      <c r="B22" s="4" t="s">
        <v>58</v>
      </c>
      <c r="C22" s="10" t="s">
        <v>29</v>
      </c>
      <c r="D22" s="8">
        <v>43173.481944444444</v>
      </c>
      <c r="E22" s="8">
        <v>43173.549305555556</v>
      </c>
      <c r="F22" s="4">
        <f t="shared" si="0"/>
        <v>6.7361111112404615E-2</v>
      </c>
      <c r="G22" s="5" t="s">
        <v>20</v>
      </c>
      <c r="H22" s="5" t="s">
        <v>71</v>
      </c>
      <c r="I22" s="5" t="s">
        <v>44</v>
      </c>
      <c r="J22" s="5" t="s">
        <v>53</v>
      </c>
      <c r="K22" s="7">
        <v>18</v>
      </c>
      <c r="L22" s="5"/>
    </row>
    <row r="23" spans="1:13" ht="36" customHeight="1">
      <c r="A23" s="6">
        <v>19</v>
      </c>
      <c r="B23" s="4" t="s">
        <v>58</v>
      </c>
      <c r="C23" s="10" t="s">
        <v>29</v>
      </c>
      <c r="D23" s="8">
        <v>43173.510416666664</v>
      </c>
      <c r="E23" s="8">
        <v>43173.663657407407</v>
      </c>
      <c r="F23" s="4">
        <f t="shared" si="0"/>
        <v>0.15324074074305827</v>
      </c>
      <c r="G23" s="5" t="s">
        <v>17</v>
      </c>
      <c r="H23" s="5" t="s">
        <v>38</v>
      </c>
      <c r="I23" s="5" t="s">
        <v>43</v>
      </c>
      <c r="J23" s="5" t="s">
        <v>115</v>
      </c>
      <c r="K23" s="7">
        <v>4279</v>
      </c>
      <c r="L23" s="5" t="s">
        <v>43</v>
      </c>
    </row>
    <row r="24" spans="1:13" ht="36" customHeight="1">
      <c r="A24" s="6">
        <v>20</v>
      </c>
      <c r="B24" s="4" t="s">
        <v>58</v>
      </c>
      <c r="C24" s="10" t="s">
        <v>27</v>
      </c>
      <c r="D24" s="8">
        <v>43173.416666666664</v>
      </c>
      <c r="E24" s="8">
        <v>43173.581469907411</v>
      </c>
      <c r="F24" s="4">
        <f t="shared" si="0"/>
        <v>0.16480324074655073</v>
      </c>
      <c r="G24" s="5" t="s">
        <v>17</v>
      </c>
      <c r="H24" s="5" t="s">
        <v>38</v>
      </c>
      <c r="I24" s="5" t="s">
        <v>43</v>
      </c>
      <c r="J24" s="5" t="s">
        <v>83</v>
      </c>
      <c r="K24" s="7">
        <v>831</v>
      </c>
      <c r="L24" s="5" t="s">
        <v>43</v>
      </c>
    </row>
    <row r="25" spans="1:13" ht="36" customHeight="1">
      <c r="A25" s="6">
        <v>21</v>
      </c>
      <c r="B25" s="4" t="s">
        <v>58</v>
      </c>
      <c r="C25" s="10" t="s">
        <v>27</v>
      </c>
      <c r="D25" s="8">
        <v>43173.423611111109</v>
      </c>
      <c r="E25" s="8">
        <v>43173.675185185188</v>
      </c>
      <c r="F25" s="4">
        <f t="shared" si="0"/>
        <v>0.25157407407823484</v>
      </c>
      <c r="G25" s="5" t="s">
        <v>17</v>
      </c>
      <c r="H25" s="5" t="s">
        <v>38</v>
      </c>
      <c r="I25" s="5" t="s">
        <v>43</v>
      </c>
      <c r="J25" s="5" t="s">
        <v>86</v>
      </c>
      <c r="K25" s="7">
        <v>25</v>
      </c>
      <c r="L25" s="5" t="s">
        <v>43</v>
      </c>
    </row>
    <row r="26" spans="1:13" ht="36" customHeight="1">
      <c r="A26" s="6">
        <v>22</v>
      </c>
      <c r="B26" s="4" t="s">
        <v>58</v>
      </c>
      <c r="C26" s="10" t="s">
        <v>27</v>
      </c>
      <c r="D26" s="8">
        <v>43173.46875</v>
      </c>
      <c r="E26" s="8">
        <v>43173.5625</v>
      </c>
      <c r="F26" s="4">
        <f t="shared" si="0"/>
        <v>9.375E-2</v>
      </c>
      <c r="G26" s="5" t="s">
        <v>17</v>
      </c>
      <c r="H26" s="5" t="s">
        <v>38</v>
      </c>
      <c r="I26" s="5" t="s">
        <v>43</v>
      </c>
      <c r="J26" s="5" t="s">
        <v>98</v>
      </c>
      <c r="K26" s="7">
        <v>6575</v>
      </c>
      <c r="L26" s="5" t="s">
        <v>43</v>
      </c>
    </row>
    <row r="27" spans="1:13" ht="36" customHeight="1">
      <c r="A27" s="6">
        <v>23</v>
      </c>
      <c r="B27" s="4" t="s">
        <v>58</v>
      </c>
      <c r="C27" s="10" t="s">
        <v>27</v>
      </c>
      <c r="D27" s="8">
        <v>43173.5625</v>
      </c>
      <c r="E27" s="8">
        <v>43173.614016203705</v>
      </c>
      <c r="F27" s="4">
        <f t="shared" si="0"/>
        <v>5.1516203704522923E-2</v>
      </c>
      <c r="G27" s="5" t="s">
        <v>14</v>
      </c>
      <c r="H27" s="5" t="s">
        <v>40</v>
      </c>
      <c r="I27" s="5" t="s">
        <v>74</v>
      </c>
      <c r="J27" s="5" t="s">
        <v>140</v>
      </c>
      <c r="K27" s="7">
        <v>587</v>
      </c>
      <c r="L27" s="5"/>
    </row>
    <row r="28" spans="1:13" ht="36" customHeight="1">
      <c r="A28" s="6">
        <v>24</v>
      </c>
      <c r="B28" s="4" t="s">
        <v>58</v>
      </c>
      <c r="C28" s="10" t="s">
        <v>27</v>
      </c>
      <c r="D28" s="8">
        <v>43173.578182870369</v>
      </c>
      <c r="E28" s="8">
        <v>43173.628472222219</v>
      </c>
      <c r="F28" s="4">
        <f t="shared" si="0"/>
        <v>5.0289351849642117E-2</v>
      </c>
      <c r="G28" s="5" t="s">
        <v>14</v>
      </c>
      <c r="H28" s="5" t="s">
        <v>75</v>
      </c>
      <c r="I28" s="5" t="s">
        <v>76</v>
      </c>
      <c r="J28" s="5" t="s">
        <v>125</v>
      </c>
      <c r="K28" s="7">
        <v>1836</v>
      </c>
      <c r="L28" s="5"/>
    </row>
    <row r="29" spans="1:13" ht="36" customHeight="1">
      <c r="A29" s="6">
        <v>25</v>
      </c>
      <c r="B29" s="4" t="s">
        <v>58</v>
      </c>
      <c r="C29" s="10" t="s">
        <v>27</v>
      </c>
      <c r="D29" s="8">
        <v>43173.667800925927</v>
      </c>
      <c r="E29" s="8">
        <v>43173.743055555555</v>
      </c>
      <c r="F29" s="4">
        <f t="shared" si="0"/>
        <v>7.5254629628034309E-2</v>
      </c>
      <c r="G29" s="5" t="s">
        <v>13</v>
      </c>
      <c r="H29" s="5" t="s">
        <v>40</v>
      </c>
      <c r="I29" s="5" t="s">
        <v>72</v>
      </c>
      <c r="J29" s="5" t="s">
        <v>127</v>
      </c>
      <c r="K29" s="7">
        <v>2634</v>
      </c>
      <c r="L29" s="5"/>
    </row>
    <row r="30" spans="1:13" ht="36" customHeight="1">
      <c r="A30" s="6">
        <v>26</v>
      </c>
      <c r="B30" s="4" t="s">
        <v>58</v>
      </c>
      <c r="C30" s="10" t="s">
        <v>27</v>
      </c>
      <c r="D30" s="8">
        <v>43173.681041666663</v>
      </c>
      <c r="E30" s="8">
        <v>43173.741666666669</v>
      </c>
      <c r="F30" s="4">
        <f t="shared" si="0"/>
        <v>6.0625000005529728E-2</v>
      </c>
      <c r="G30" s="5" t="s">
        <v>14</v>
      </c>
      <c r="H30" s="5" t="s">
        <v>40</v>
      </c>
      <c r="I30" s="5" t="s">
        <v>47</v>
      </c>
      <c r="J30" s="5" t="s">
        <v>128</v>
      </c>
      <c r="K30" s="7">
        <v>267</v>
      </c>
      <c r="L30" s="5"/>
      <c r="M30" s="3"/>
    </row>
    <row r="31" spans="1:13" ht="36" customHeight="1">
      <c r="A31" s="6">
        <v>27</v>
      </c>
      <c r="B31" s="4" t="s">
        <v>58</v>
      </c>
      <c r="C31" s="10" t="s">
        <v>27</v>
      </c>
      <c r="D31" s="8">
        <v>43173.689282407409</v>
      </c>
      <c r="E31" s="8">
        <v>43173.746527777781</v>
      </c>
      <c r="F31" s="4">
        <f t="shared" si="0"/>
        <v>5.7245370371674653E-2</v>
      </c>
      <c r="G31" s="5" t="s">
        <v>13</v>
      </c>
      <c r="H31" s="5" t="s">
        <v>40</v>
      </c>
      <c r="I31" s="5" t="s">
        <v>48</v>
      </c>
      <c r="J31" s="5" t="s">
        <v>129</v>
      </c>
      <c r="K31" s="7">
        <v>292</v>
      </c>
      <c r="L31" s="5"/>
    </row>
    <row r="32" spans="1:13" ht="36" customHeight="1">
      <c r="A32" s="6">
        <v>28</v>
      </c>
      <c r="B32" s="4" t="s">
        <v>58</v>
      </c>
      <c r="C32" s="10" t="s">
        <v>27</v>
      </c>
      <c r="D32" s="8">
        <v>43173.690810185188</v>
      </c>
      <c r="E32" s="8">
        <v>43173.763888888891</v>
      </c>
      <c r="F32" s="4">
        <f t="shared" si="0"/>
        <v>7.3078703702776693E-2</v>
      </c>
      <c r="G32" s="5" t="s">
        <v>13</v>
      </c>
      <c r="H32" s="5" t="s">
        <v>39</v>
      </c>
      <c r="I32" s="5" t="s">
        <v>62</v>
      </c>
      <c r="J32" s="5" t="s">
        <v>130</v>
      </c>
      <c r="K32" s="7">
        <v>233</v>
      </c>
      <c r="L32" s="5"/>
    </row>
    <row r="33" spans="1:12" ht="36" customHeight="1">
      <c r="A33" s="6">
        <v>29</v>
      </c>
      <c r="B33" s="4" t="s">
        <v>58</v>
      </c>
      <c r="C33" s="10" t="s">
        <v>27</v>
      </c>
      <c r="D33" s="8">
        <v>43173.791666666664</v>
      </c>
      <c r="E33" s="8">
        <v>43173.847037037034</v>
      </c>
      <c r="F33" s="4">
        <f t="shared" si="0"/>
        <v>5.5370370369928423E-2</v>
      </c>
      <c r="G33" s="5" t="s">
        <v>13</v>
      </c>
      <c r="H33" s="5" t="s">
        <v>40</v>
      </c>
      <c r="I33" s="5" t="s">
        <v>81</v>
      </c>
      <c r="J33" s="5" t="s">
        <v>134</v>
      </c>
      <c r="K33" s="7">
        <v>91</v>
      </c>
      <c r="L33" s="5"/>
    </row>
    <row r="34" spans="1:12" ht="36" customHeight="1">
      <c r="A34" s="6">
        <v>30</v>
      </c>
      <c r="B34" s="4" t="s">
        <v>58</v>
      </c>
      <c r="C34" s="10" t="s">
        <v>27</v>
      </c>
      <c r="D34" s="8">
        <v>43173.920138888891</v>
      </c>
      <c r="E34" s="8">
        <v>43173.996527777781</v>
      </c>
      <c r="F34" s="4">
        <f t="shared" si="0"/>
        <v>7.6388888890505768E-2</v>
      </c>
      <c r="G34" s="5" t="s">
        <v>14</v>
      </c>
      <c r="H34" s="5" t="s">
        <v>40</v>
      </c>
      <c r="I34" s="5" t="s">
        <v>74</v>
      </c>
      <c r="J34" s="5" t="s">
        <v>137</v>
      </c>
      <c r="K34" s="7">
        <v>1037</v>
      </c>
      <c r="L34" s="5"/>
    </row>
    <row r="35" spans="1:12" ht="36" customHeight="1">
      <c r="A35" s="6">
        <v>31</v>
      </c>
      <c r="B35" s="4" t="s">
        <v>58</v>
      </c>
      <c r="C35" s="10" t="s">
        <v>27</v>
      </c>
      <c r="D35" s="8">
        <v>43173.9375</v>
      </c>
      <c r="E35" s="8">
        <v>43174.002083333333</v>
      </c>
      <c r="F35" s="4">
        <f t="shared" si="0"/>
        <v>6.4583333332848269E-2</v>
      </c>
      <c r="G35" s="5" t="s">
        <v>14</v>
      </c>
      <c r="H35" s="5" t="s">
        <v>75</v>
      </c>
      <c r="I35" s="5" t="s">
        <v>76</v>
      </c>
      <c r="J35" s="5" t="s">
        <v>138</v>
      </c>
      <c r="K35" s="7">
        <v>994</v>
      </c>
      <c r="L35" s="5"/>
    </row>
    <row r="36" spans="1:12" ht="36" customHeight="1">
      <c r="A36" s="6">
        <v>32</v>
      </c>
      <c r="B36" s="4" t="s">
        <v>58</v>
      </c>
      <c r="C36" s="10" t="s">
        <v>30</v>
      </c>
      <c r="D36" s="8">
        <v>43173.431944444441</v>
      </c>
      <c r="E36" s="8">
        <v>43173.548275462963</v>
      </c>
      <c r="F36" s="4">
        <f t="shared" si="0"/>
        <v>0.11633101852203254</v>
      </c>
      <c r="G36" s="5" t="s">
        <v>17</v>
      </c>
      <c r="H36" s="5" t="s">
        <v>38</v>
      </c>
      <c r="I36" s="5" t="s">
        <v>43</v>
      </c>
      <c r="J36" s="5" t="s">
        <v>90</v>
      </c>
      <c r="K36" s="7">
        <v>84</v>
      </c>
      <c r="L36" s="5" t="s">
        <v>43</v>
      </c>
    </row>
    <row r="37" spans="1:12" ht="36" customHeight="1">
      <c r="A37" s="6">
        <v>33</v>
      </c>
      <c r="B37" s="4" t="s">
        <v>58</v>
      </c>
      <c r="C37" s="10" t="s">
        <v>30</v>
      </c>
      <c r="D37" s="8">
        <v>43173.463483796295</v>
      </c>
      <c r="E37" s="8">
        <v>43173.51353009259</v>
      </c>
      <c r="F37" s="4">
        <f t="shared" ref="F37:F68" si="1">E37-D37</f>
        <v>5.0046296295477077E-2</v>
      </c>
      <c r="G37" s="5" t="s">
        <v>14</v>
      </c>
      <c r="H37" s="5" t="s">
        <v>66</v>
      </c>
      <c r="I37" s="5" t="s">
        <v>67</v>
      </c>
      <c r="J37" s="5" t="s">
        <v>97</v>
      </c>
      <c r="K37" s="7">
        <v>1984</v>
      </c>
      <c r="L37" s="5"/>
    </row>
    <row r="38" spans="1:12" ht="36" customHeight="1">
      <c r="A38" s="6">
        <v>34</v>
      </c>
      <c r="B38" s="4" t="s">
        <v>58</v>
      </c>
      <c r="C38" s="10" t="s">
        <v>30</v>
      </c>
      <c r="D38" s="8">
        <v>43173.49722222222</v>
      </c>
      <c r="E38" s="8">
        <v>43173.631342592591</v>
      </c>
      <c r="F38" s="4">
        <f t="shared" si="1"/>
        <v>0.1341203703705105</v>
      </c>
      <c r="G38" s="5" t="s">
        <v>17</v>
      </c>
      <c r="H38" s="5" t="s">
        <v>38</v>
      </c>
      <c r="I38" s="5" t="s">
        <v>43</v>
      </c>
      <c r="J38" s="5" t="s">
        <v>111</v>
      </c>
      <c r="K38" s="7">
        <v>115</v>
      </c>
      <c r="L38" s="5" t="s">
        <v>43</v>
      </c>
    </row>
    <row r="39" spans="1:12" ht="36" customHeight="1">
      <c r="A39" s="6">
        <v>35</v>
      </c>
      <c r="B39" s="4" t="s">
        <v>58</v>
      </c>
      <c r="C39" s="10" t="s">
        <v>30</v>
      </c>
      <c r="D39" s="8">
        <v>43173.575694444444</v>
      </c>
      <c r="E39" s="8">
        <v>43173.645150462966</v>
      </c>
      <c r="F39" s="4">
        <f t="shared" si="1"/>
        <v>6.9456018522032537E-2</v>
      </c>
      <c r="G39" s="5" t="s">
        <v>17</v>
      </c>
      <c r="H39" s="5" t="s">
        <v>38</v>
      </c>
      <c r="I39" s="5" t="s">
        <v>43</v>
      </c>
      <c r="J39" s="5" t="s">
        <v>124</v>
      </c>
      <c r="K39" s="7">
        <v>114</v>
      </c>
      <c r="L39" s="5"/>
    </row>
    <row r="40" spans="1:12" ht="36" customHeight="1">
      <c r="A40" s="6">
        <v>36</v>
      </c>
      <c r="B40" s="4" t="s">
        <v>58</v>
      </c>
      <c r="C40" s="10" t="s">
        <v>30</v>
      </c>
      <c r="D40" s="8">
        <v>43173.652777777781</v>
      </c>
      <c r="E40" s="8">
        <v>43173.730937499997</v>
      </c>
      <c r="F40" s="4">
        <f t="shared" si="1"/>
        <v>7.8159722215787042E-2</v>
      </c>
      <c r="G40" s="5" t="s">
        <v>20</v>
      </c>
      <c r="H40" s="5" t="s">
        <v>61</v>
      </c>
      <c r="I40" s="5" t="s">
        <v>78</v>
      </c>
      <c r="J40" s="5" t="s">
        <v>97</v>
      </c>
      <c r="K40" s="7">
        <v>1628</v>
      </c>
      <c r="L40" s="5"/>
    </row>
    <row r="41" spans="1:12" ht="36" customHeight="1">
      <c r="A41" s="6">
        <v>37</v>
      </c>
      <c r="B41" s="4" t="s">
        <v>58</v>
      </c>
      <c r="C41" s="10" t="s">
        <v>35</v>
      </c>
      <c r="D41" s="8">
        <v>43173.490277777775</v>
      </c>
      <c r="E41" s="8">
        <v>43173.596203703702</v>
      </c>
      <c r="F41" s="4">
        <f t="shared" si="1"/>
        <v>0.10592592592729488</v>
      </c>
      <c r="G41" s="5" t="s">
        <v>17</v>
      </c>
      <c r="H41" s="5" t="s">
        <v>38</v>
      </c>
      <c r="I41" s="5" t="s">
        <v>43</v>
      </c>
      <c r="J41" s="5" t="s">
        <v>106</v>
      </c>
      <c r="K41" s="7">
        <v>787</v>
      </c>
      <c r="L41" s="5" t="s">
        <v>43</v>
      </c>
    </row>
    <row r="42" spans="1:12" ht="36" customHeight="1">
      <c r="A42" s="6">
        <v>38</v>
      </c>
      <c r="B42" s="4" t="s">
        <v>58</v>
      </c>
      <c r="C42" s="10" t="s">
        <v>35</v>
      </c>
      <c r="D42" s="8">
        <v>43173.493055555555</v>
      </c>
      <c r="E42" s="8">
        <v>43173.730057870373</v>
      </c>
      <c r="F42" s="4">
        <f t="shared" si="1"/>
        <v>0.23700231481780065</v>
      </c>
      <c r="G42" s="5" t="s">
        <v>17</v>
      </c>
      <c r="H42" s="5" t="s">
        <v>38</v>
      </c>
      <c r="I42" s="5" t="s">
        <v>43</v>
      </c>
      <c r="J42" s="5" t="s">
        <v>108</v>
      </c>
      <c r="K42" s="7">
        <v>330</v>
      </c>
      <c r="L42" s="5" t="s">
        <v>43</v>
      </c>
    </row>
    <row r="43" spans="1:12" ht="36" customHeight="1">
      <c r="A43" s="6">
        <v>39</v>
      </c>
      <c r="B43" s="4" t="s">
        <v>58</v>
      </c>
      <c r="C43" s="10" t="s">
        <v>26</v>
      </c>
      <c r="D43" s="8">
        <v>43173.359629629631</v>
      </c>
      <c r="E43" s="8">
        <v>43173.440972222219</v>
      </c>
      <c r="F43" s="4">
        <f t="shared" si="1"/>
        <v>8.1342592588043772E-2</v>
      </c>
      <c r="G43" s="5" t="s">
        <v>13</v>
      </c>
      <c r="H43" s="5" t="s">
        <v>40</v>
      </c>
      <c r="I43" s="5" t="s">
        <v>45</v>
      </c>
      <c r="J43" s="5" t="s">
        <v>50</v>
      </c>
      <c r="K43" s="7">
        <v>549</v>
      </c>
      <c r="L43" s="5"/>
    </row>
    <row r="44" spans="1:12" ht="36" customHeight="1">
      <c r="A44" s="6">
        <v>40</v>
      </c>
      <c r="B44" s="4" t="s">
        <v>58</v>
      </c>
      <c r="C44" s="10" t="s">
        <v>26</v>
      </c>
      <c r="D44" s="8">
        <v>43173.397824074076</v>
      </c>
      <c r="E44" s="8">
        <v>43173.472222222219</v>
      </c>
      <c r="F44" s="4">
        <f t="shared" si="1"/>
        <v>7.4398148142790888E-2</v>
      </c>
      <c r="G44" s="5" t="s">
        <v>13</v>
      </c>
      <c r="H44" s="5" t="s">
        <v>40</v>
      </c>
      <c r="I44" s="5" t="s">
        <v>63</v>
      </c>
      <c r="J44" s="5" t="s">
        <v>82</v>
      </c>
      <c r="K44" s="7">
        <v>1060</v>
      </c>
      <c r="L44" s="5"/>
    </row>
    <row r="45" spans="1:12" ht="36" customHeight="1">
      <c r="A45" s="6">
        <v>41</v>
      </c>
      <c r="B45" s="4" t="s">
        <v>58</v>
      </c>
      <c r="C45" s="10" t="s">
        <v>26</v>
      </c>
      <c r="D45" s="8">
        <v>43173.436111111114</v>
      </c>
      <c r="E45" s="8">
        <v>43173.632094907407</v>
      </c>
      <c r="F45" s="4">
        <f t="shared" si="1"/>
        <v>0.19598379629314877</v>
      </c>
      <c r="G45" s="5" t="s">
        <v>17</v>
      </c>
      <c r="H45" s="5" t="s">
        <v>38</v>
      </c>
      <c r="I45" s="5" t="s">
        <v>43</v>
      </c>
      <c r="J45" s="5" t="s">
        <v>93</v>
      </c>
      <c r="K45" s="7">
        <v>3160</v>
      </c>
      <c r="L45" s="5" t="s">
        <v>43</v>
      </c>
    </row>
    <row r="46" spans="1:12" ht="36" customHeight="1">
      <c r="A46" s="6">
        <v>42</v>
      </c>
      <c r="B46" s="4" t="s">
        <v>58</v>
      </c>
      <c r="C46" s="10" t="s">
        <v>26</v>
      </c>
      <c r="D46" s="8">
        <v>43173.4375</v>
      </c>
      <c r="E46" s="8">
        <v>43173.681539351855</v>
      </c>
      <c r="F46" s="4">
        <f t="shared" si="1"/>
        <v>0.24403935185546288</v>
      </c>
      <c r="G46" s="5" t="s">
        <v>17</v>
      </c>
      <c r="H46" s="5" t="s">
        <v>38</v>
      </c>
      <c r="I46" s="5" t="s">
        <v>43</v>
      </c>
      <c r="J46" s="5" t="s">
        <v>51</v>
      </c>
      <c r="K46" s="7">
        <v>432</v>
      </c>
      <c r="L46" s="5" t="s">
        <v>43</v>
      </c>
    </row>
    <row r="47" spans="1:12" ht="36" customHeight="1">
      <c r="A47" s="6">
        <v>43</v>
      </c>
      <c r="B47" s="4" t="s">
        <v>58</v>
      </c>
      <c r="C47" s="10" t="s">
        <v>26</v>
      </c>
      <c r="D47" s="8">
        <v>43173.462488425925</v>
      </c>
      <c r="E47" s="8">
        <v>43173.539525462962</v>
      </c>
      <c r="F47" s="4">
        <f t="shared" si="1"/>
        <v>7.7037037037371192E-2</v>
      </c>
      <c r="G47" s="5" t="s">
        <v>14</v>
      </c>
      <c r="H47" s="5" t="s">
        <v>40</v>
      </c>
      <c r="I47" s="5" t="s">
        <v>42</v>
      </c>
      <c r="J47" s="5" t="s">
        <v>49</v>
      </c>
      <c r="K47" s="7">
        <v>1528</v>
      </c>
      <c r="L47" s="5"/>
    </row>
    <row r="48" spans="1:12" ht="36" customHeight="1">
      <c r="A48" s="6">
        <v>44</v>
      </c>
      <c r="B48" s="4" t="s">
        <v>58</v>
      </c>
      <c r="C48" s="10" t="s">
        <v>26</v>
      </c>
      <c r="D48" s="8">
        <v>43173.539120370369</v>
      </c>
      <c r="E48" s="8">
        <v>43173.602442129632</v>
      </c>
      <c r="F48" s="4">
        <f t="shared" si="1"/>
        <v>6.3321759262180422E-2</v>
      </c>
      <c r="G48" s="5" t="s">
        <v>13</v>
      </c>
      <c r="H48" s="5" t="s">
        <v>40</v>
      </c>
      <c r="I48" s="5" t="s">
        <v>73</v>
      </c>
      <c r="J48" s="5" t="s">
        <v>121</v>
      </c>
      <c r="K48" s="7">
        <v>2074</v>
      </c>
      <c r="L48" s="5"/>
    </row>
    <row r="49" spans="1:12" ht="36" customHeight="1">
      <c r="A49" s="6">
        <v>45</v>
      </c>
      <c r="B49" s="4" t="s">
        <v>58</v>
      </c>
      <c r="C49" s="10" t="s">
        <v>26</v>
      </c>
      <c r="D49" s="8">
        <v>43173.722245370373</v>
      </c>
      <c r="E49" s="8">
        <v>43173.804328703707</v>
      </c>
      <c r="F49" s="4">
        <f t="shared" si="1"/>
        <v>8.2083333334594499E-2</v>
      </c>
      <c r="G49" s="5" t="s">
        <v>14</v>
      </c>
      <c r="H49" s="5" t="s">
        <v>79</v>
      </c>
      <c r="I49" s="5" t="s">
        <v>80</v>
      </c>
      <c r="J49" s="5" t="s">
        <v>132</v>
      </c>
      <c r="K49" s="7">
        <v>124</v>
      </c>
      <c r="L49" s="5"/>
    </row>
    <row r="50" spans="1:12" ht="36" customHeight="1">
      <c r="A50" s="6">
        <v>46</v>
      </c>
      <c r="B50" s="4" t="s">
        <v>58</v>
      </c>
      <c r="C50" s="10" t="s">
        <v>26</v>
      </c>
      <c r="D50" s="8">
        <v>43173.901631944442</v>
      </c>
      <c r="E50" s="8">
        <v>43173.951388888891</v>
      </c>
      <c r="F50" s="4">
        <f t="shared" si="1"/>
        <v>4.9756944448745344E-2</v>
      </c>
      <c r="G50" s="5" t="s">
        <v>14</v>
      </c>
      <c r="H50" s="5" t="s">
        <v>40</v>
      </c>
      <c r="I50" s="5" t="s">
        <v>47</v>
      </c>
      <c r="J50" s="5" t="s">
        <v>135</v>
      </c>
      <c r="K50" s="7">
        <v>173</v>
      </c>
      <c r="L50" s="5"/>
    </row>
    <row r="51" spans="1:12" ht="36" customHeight="1">
      <c r="A51" s="6">
        <v>47</v>
      </c>
      <c r="B51" s="4" t="s">
        <v>58</v>
      </c>
      <c r="C51" s="10" t="s">
        <v>26</v>
      </c>
      <c r="D51" s="8">
        <v>43173.902488425927</v>
      </c>
      <c r="E51" s="8">
        <v>43173.96702546296</v>
      </c>
      <c r="F51" s="4">
        <f t="shared" si="1"/>
        <v>6.4537037033005618E-2</v>
      </c>
      <c r="G51" s="5" t="s">
        <v>14</v>
      </c>
      <c r="H51" s="5" t="s">
        <v>40</v>
      </c>
      <c r="I51" s="5" t="s">
        <v>74</v>
      </c>
      <c r="J51" s="5" t="s">
        <v>136</v>
      </c>
      <c r="K51" s="7">
        <v>124</v>
      </c>
      <c r="L51" s="5"/>
    </row>
    <row r="52" spans="1:12" ht="36" customHeight="1">
      <c r="A52" s="6">
        <v>48</v>
      </c>
      <c r="B52" s="4" t="s">
        <v>60</v>
      </c>
      <c r="C52" s="10" t="s">
        <v>26</v>
      </c>
      <c r="D52" s="8">
        <v>43174.173611111109</v>
      </c>
      <c r="E52" s="8">
        <v>43174.21875</v>
      </c>
      <c r="F52" s="4">
        <f t="shared" si="1"/>
        <v>4.5138888890505768E-2</v>
      </c>
      <c r="G52" s="5" t="s">
        <v>13</v>
      </c>
      <c r="H52" s="5" t="s">
        <v>40</v>
      </c>
      <c r="I52" s="5" t="s">
        <v>45</v>
      </c>
      <c r="J52" s="5" t="s">
        <v>139</v>
      </c>
      <c r="K52" s="7">
        <v>430</v>
      </c>
      <c r="L52" s="5"/>
    </row>
    <row r="53" spans="1:12" ht="36" customHeight="1">
      <c r="A53" s="6">
        <v>49</v>
      </c>
      <c r="B53" s="4" t="s">
        <v>58</v>
      </c>
      <c r="C53" s="10" t="s">
        <v>33</v>
      </c>
      <c r="D53" s="8">
        <v>43173.425000000003</v>
      </c>
      <c r="E53" s="8">
        <v>43173.489259259259</v>
      </c>
      <c r="F53" s="4">
        <f t="shared" si="1"/>
        <v>6.4259259255777579E-2</v>
      </c>
      <c r="G53" s="5" t="s">
        <v>17</v>
      </c>
      <c r="H53" s="5" t="s">
        <v>38</v>
      </c>
      <c r="I53" s="5" t="s">
        <v>43</v>
      </c>
      <c r="J53" s="5" t="s">
        <v>87</v>
      </c>
      <c r="K53" s="7">
        <v>849</v>
      </c>
      <c r="L53" s="5"/>
    </row>
    <row r="54" spans="1:12" ht="36" customHeight="1">
      <c r="A54" s="6">
        <v>50</v>
      </c>
      <c r="B54" s="4" t="s">
        <v>58</v>
      </c>
      <c r="C54" s="10" t="s">
        <v>33</v>
      </c>
      <c r="D54" s="8">
        <v>43173.528113425928</v>
      </c>
      <c r="E54" s="8">
        <v>43173.598043981481</v>
      </c>
      <c r="F54" s="4">
        <f t="shared" si="1"/>
        <v>6.9930555553582963E-2</v>
      </c>
      <c r="G54" s="5" t="s">
        <v>16</v>
      </c>
      <c r="H54" s="5" t="s">
        <v>40</v>
      </c>
      <c r="I54" s="5" t="s">
        <v>41</v>
      </c>
      <c r="J54" s="5" t="s">
        <v>54</v>
      </c>
      <c r="K54" s="7">
        <v>275</v>
      </c>
      <c r="L54" s="5"/>
    </row>
    <row r="55" spans="1:12" ht="36" customHeight="1">
      <c r="A55" s="6">
        <v>51</v>
      </c>
      <c r="B55" s="4" t="s">
        <v>58</v>
      </c>
      <c r="C55" s="10" t="s">
        <v>31</v>
      </c>
      <c r="D55" s="8">
        <v>43173.474999999999</v>
      </c>
      <c r="E55" s="8">
        <v>43173.559039351851</v>
      </c>
      <c r="F55" s="4">
        <f t="shared" si="1"/>
        <v>8.4039351851970423E-2</v>
      </c>
      <c r="G55" s="5" t="s">
        <v>17</v>
      </c>
      <c r="H55" s="5" t="s">
        <v>38</v>
      </c>
      <c r="I55" s="5" t="s">
        <v>43</v>
      </c>
      <c r="J55" s="5" t="s">
        <v>102</v>
      </c>
      <c r="K55" s="7">
        <v>155</v>
      </c>
      <c r="L55" s="5" t="s">
        <v>43</v>
      </c>
    </row>
    <row r="56" spans="1:12" ht="36" customHeight="1">
      <c r="A56" s="6">
        <v>52</v>
      </c>
      <c r="B56" s="4" t="s">
        <v>58</v>
      </c>
      <c r="C56" s="10" t="s">
        <v>31</v>
      </c>
      <c r="D56" s="8">
        <v>43173.487500000003</v>
      </c>
      <c r="E56" s="8">
        <v>43173.559432870374</v>
      </c>
      <c r="F56" s="4">
        <f t="shared" si="1"/>
        <v>7.1932870370801538E-2</v>
      </c>
      <c r="G56" s="5" t="s">
        <v>17</v>
      </c>
      <c r="H56" s="5" t="s">
        <v>38</v>
      </c>
      <c r="I56" s="5" t="s">
        <v>43</v>
      </c>
      <c r="J56" s="5" t="s">
        <v>105</v>
      </c>
      <c r="K56" s="7">
        <v>46</v>
      </c>
      <c r="L56" s="5"/>
    </row>
    <row r="57" spans="1:12" ht="36" customHeight="1">
      <c r="A57" s="6">
        <v>53</v>
      </c>
      <c r="B57" s="4" t="s">
        <v>58</v>
      </c>
      <c r="C57" s="10" t="s">
        <v>31</v>
      </c>
      <c r="D57" s="8">
        <v>43173.495138888888</v>
      </c>
      <c r="E57" s="8">
        <v>43173.559641203705</v>
      </c>
      <c r="F57" s="4">
        <f t="shared" si="1"/>
        <v>6.4502314817218576E-2</v>
      </c>
      <c r="G57" s="5" t="s">
        <v>17</v>
      </c>
      <c r="H57" s="5" t="s">
        <v>38</v>
      </c>
      <c r="I57" s="5" t="s">
        <v>43</v>
      </c>
      <c r="J57" s="5" t="s">
        <v>109</v>
      </c>
      <c r="K57" s="7">
        <v>515</v>
      </c>
      <c r="L57" s="5"/>
    </row>
    <row r="58" spans="1:12" ht="36" customHeight="1">
      <c r="A58" s="6">
        <v>54</v>
      </c>
      <c r="B58" s="4" t="s">
        <v>58</v>
      </c>
      <c r="C58" s="10" t="s">
        <v>31</v>
      </c>
      <c r="D58" s="8">
        <v>43173.495138888888</v>
      </c>
      <c r="E58" s="8">
        <v>43173.560081018521</v>
      </c>
      <c r="F58" s="4">
        <f t="shared" si="1"/>
        <v>6.494212963298196E-2</v>
      </c>
      <c r="G58" s="5" t="s">
        <v>17</v>
      </c>
      <c r="H58" s="5" t="s">
        <v>38</v>
      </c>
      <c r="I58" s="5" t="s">
        <v>43</v>
      </c>
      <c r="J58" s="5" t="s">
        <v>110</v>
      </c>
      <c r="K58" s="7">
        <v>56</v>
      </c>
      <c r="L58" s="5"/>
    </row>
    <row r="59" spans="1:12" ht="36" customHeight="1">
      <c r="A59" s="6">
        <v>55</v>
      </c>
      <c r="B59" s="4" t="s">
        <v>58</v>
      </c>
      <c r="C59" s="10" t="s">
        <v>31</v>
      </c>
      <c r="D59" s="8">
        <v>43173.520833333336</v>
      </c>
      <c r="E59" s="8">
        <v>43173.723993055559</v>
      </c>
      <c r="F59" s="4">
        <f t="shared" si="1"/>
        <v>0.203159722223063</v>
      </c>
      <c r="G59" s="5" t="s">
        <v>17</v>
      </c>
      <c r="H59" s="5" t="s">
        <v>38</v>
      </c>
      <c r="I59" s="5" t="s">
        <v>43</v>
      </c>
      <c r="J59" s="5" t="s">
        <v>117</v>
      </c>
      <c r="K59" s="7">
        <v>216</v>
      </c>
      <c r="L59" s="5" t="s">
        <v>43</v>
      </c>
    </row>
    <row r="60" spans="1:12" ht="36" customHeight="1">
      <c r="A60" s="6">
        <v>56</v>
      </c>
      <c r="B60" s="4" t="s">
        <v>58</v>
      </c>
      <c r="C60" s="10" t="s">
        <v>31</v>
      </c>
      <c r="D60" s="8">
        <v>43173.543749999997</v>
      </c>
      <c r="E60" s="8">
        <v>43173.606157407405</v>
      </c>
      <c r="F60" s="4">
        <f t="shared" si="1"/>
        <v>6.2407407407590654E-2</v>
      </c>
      <c r="G60" s="5" t="s">
        <v>20</v>
      </c>
      <c r="H60" s="5" t="s">
        <v>71</v>
      </c>
      <c r="I60" s="5" t="s">
        <v>44</v>
      </c>
      <c r="J60" s="5" t="s">
        <v>122</v>
      </c>
      <c r="K60" s="7">
        <v>132</v>
      </c>
      <c r="L60" s="5"/>
    </row>
    <row r="61" spans="1:12" ht="36" customHeight="1">
      <c r="A61" s="6">
        <v>57</v>
      </c>
      <c r="B61" s="4" t="s">
        <v>58</v>
      </c>
      <c r="C61" s="10" t="s">
        <v>36</v>
      </c>
      <c r="D61" s="8">
        <v>43173.432638888888</v>
      </c>
      <c r="E61" s="8">
        <v>43173.583333333336</v>
      </c>
      <c r="F61" s="4">
        <f t="shared" si="1"/>
        <v>0.15069444444816327</v>
      </c>
      <c r="G61" s="5" t="s">
        <v>17</v>
      </c>
      <c r="H61" s="5" t="s">
        <v>38</v>
      </c>
      <c r="I61" s="5" t="s">
        <v>43</v>
      </c>
      <c r="J61" s="5" t="s">
        <v>91</v>
      </c>
      <c r="K61" s="7">
        <v>434</v>
      </c>
      <c r="L61" s="5" t="s">
        <v>43</v>
      </c>
    </row>
    <row r="62" spans="1:12" ht="36" customHeight="1">
      <c r="A62" s="6">
        <v>58</v>
      </c>
      <c r="B62" s="4" t="s">
        <v>58</v>
      </c>
      <c r="C62" s="10" t="s">
        <v>36</v>
      </c>
      <c r="D62" s="8">
        <v>43173.432638888888</v>
      </c>
      <c r="E62" s="8">
        <v>43173.6875</v>
      </c>
      <c r="F62" s="4">
        <f t="shared" si="1"/>
        <v>0.25486111111240461</v>
      </c>
      <c r="G62" s="5" t="s">
        <v>17</v>
      </c>
      <c r="H62" s="5" t="s">
        <v>38</v>
      </c>
      <c r="I62" s="5" t="s">
        <v>43</v>
      </c>
      <c r="J62" s="5" t="s">
        <v>92</v>
      </c>
      <c r="K62" s="7">
        <v>561</v>
      </c>
      <c r="L62" s="5" t="s">
        <v>43</v>
      </c>
    </row>
    <row r="63" spans="1:12" ht="36" customHeight="1">
      <c r="A63" s="6">
        <v>59</v>
      </c>
      <c r="B63" s="4" t="s">
        <v>58</v>
      </c>
      <c r="C63" s="10" t="s">
        <v>59</v>
      </c>
      <c r="D63" s="8">
        <v>43173.451388888891</v>
      </c>
      <c r="E63" s="8">
        <v>43173.595173611109</v>
      </c>
      <c r="F63" s="4">
        <f t="shared" si="1"/>
        <v>0.14378472221869742</v>
      </c>
      <c r="G63" s="5" t="s">
        <v>17</v>
      </c>
      <c r="H63" s="5" t="s">
        <v>38</v>
      </c>
      <c r="I63" s="5" t="s">
        <v>43</v>
      </c>
      <c r="J63" s="5" t="s">
        <v>95</v>
      </c>
      <c r="K63" s="7">
        <v>105</v>
      </c>
      <c r="L63" s="5" t="s">
        <v>43</v>
      </c>
    </row>
    <row r="64" spans="1:12" ht="36" customHeight="1">
      <c r="A64" s="6">
        <v>60</v>
      </c>
      <c r="B64" s="4" t="s">
        <v>58</v>
      </c>
      <c r="C64" s="10" t="s">
        <v>59</v>
      </c>
      <c r="D64" s="8">
        <v>43173.628009259257</v>
      </c>
      <c r="E64" s="8">
        <v>43173.692731481482</v>
      </c>
      <c r="F64" s="4">
        <f t="shared" si="1"/>
        <v>6.4722222225100268E-2</v>
      </c>
      <c r="G64" s="5" t="s">
        <v>11</v>
      </c>
      <c r="H64" s="5" t="s">
        <v>46</v>
      </c>
      <c r="I64" s="5" t="s">
        <v>77</v>
      </c>
      <c r="J64" s="5" t="s">
        <v>141</v>
      </c>
      <c r="K64" s="7">
        <v>1188</v>
      </c>
      <c r="L64" s="5"/>
    </row>
    <row r="65" spans="1:12" ht="36" customHeight="1">
      <c r="A65" s="6">
        <v>61</v>
      </c>
      <c r="B65" s="4" t="s">
        <v>58</v>
      </c>
      <c r="C65" s="10" t="s">
        <v>32</v>
      </c>
      <c r="D65" s="8">
        <v>43173.427777777775</v>
      </c>
      <c r="E65" s="8">
        <v>43173.559224537035</v>
      </c>
      <c r="F65" s="4">
        <f t="shared" si="1"/>
        <v>0.13144675926014315</v>
      </c>
      <c r="G65" s="5" t="s">
        <v>17</v>
      </c>
      <c r="H65" s="5" t="s">
        <v>38</v>
      </c>
      <c r="I65" s="5" t="s">
        <v>43</v>
      </c>
      <c r="J65" s="5" t="s">
        <v>55</v>
      </c>
      <c r="K65" s="7">
        <v>388</v>
      </c>
      <c r="L65" s="5" t="s">
        <v>43</v>
      </c>
    </row>
    <row r="66" spans="1:12" ht="36" customHeight="1">
      <c r="A66" s="6">
        <v>62</v>
      </c>
      <c r="B66" s="4" t="s">
        <v>58</v>
      </c>
      <c r="C66" s="10" t="s">
        <v>32</v>
      </c>
      <c r="D66" s="8">
        <v>43173.438888888886</v>
      </c>
      <c r="E66" s="8">
        <v>43173.537395833337</v>
      </c>
      <c r="F66" s="4">
        <f t="shared" si="1"/>
        <v>9.8506944450491574E-2</v>
      </c>
      <c r="G66" s="5" t="s">
        <v>17</v>
      </c>
      <c r="H66" s="5" t="s">
        <v>38</v>
      </c>
      <c r="I66" s="5" t="s">
        <v>43</v>
      </c>
      <c r="J66" s="5" t="s">
        <v>56</v>
      </c>
      <c r="K66" s="7">
        <v>1242</v>
      </c>
      <c r="L66" s="5" t="s">
        <v>43</v>
      </c>
    </row>
    <row r="67" spans="1:12" ht="36" customHeight="1">
      <c r="A67" s="6">
        <v>63</v>
      </c>
      <c r="B67" s="4" t="s">
        <v>58</v>
      </c>
      <c r="C67" s="10" t="s">
        <v>32</v>
      </c>
      <c r="D67" s="8">
        <v>43173.447222222225</v>
      </c>
      <c r="E67" s="8">
        <v>43173.566793981481</v>
      </c>
      <c r="F67" s="4">
        <f t="shared" si="1"/>
        <v>0.11957175925635966</v>
      </c>
      <c r="G67" s="5" t="s">
        <v>17</v>
      </c>
      <c r="H67" s="5" t="s">
        <v>38</v>
      </c>
      <c r="I67" s="5" t="s">
        <v>43</v>
      </c>
      <c r="J67" s="5" t="s">
        <v>94</v>
      </c>
      <c r="K67" s="7">
        <v>1667</v>
      </c>
      <c r="L67" s="5" t="s">
        <v>43</v>
      </c>
    </row>
    <row r="68" spans="1:12" ht="36" customHeight="1">
      <c r="A68" s="6">
        <v>64</v>
      </c>
      <c r="B68" s="4" t="s">
        <v>58</v>
      </c>
      <c r="C68" s="10" t="s">
        <v>32</v>
      </c>
      <c r="D68" s="8">
        <v>43173.462673611109</v>
      </c>
      <c r="E68" s="8">
        <v>43173.522766203707</v>
      </c>
      <c r="F68" s="4">
        <f t="shared" si="1"/>
        <v>6.0092592597356997E-2</v>
      </c>
      <c r="G68" s="5" t="s">
        <v>20</v>
      </c>
      <c r="H68" s="5" t="s">
        <v>64</v>
      </c>
      <c r="I68" s="5" t="s">
        <v>65</v>
      </c>
      <c r="J68" s="5" t="s">
        <v>96</v>
      </c>
      <c r="K68" s="7">
        <v>2659</v>
      </c>
      <c r="L68" s="5"/>
    </row>
    <row r="69" spans="1:12" ht="36" customHeight="1">
      <c r="A69" s="6">
        <v>65</v>
      </c>
      <c r="B69" s="4" t="s">
        <v>58</v>
      </c>
      <c r="C69" s="10" t="s">
        <v>32</v>
      </c>
      <c r="D69" s="8">
        <v>43173.492581018516</v>
      </c>
      <c r="E69" s="8">
        <v>43173.537685185183</v>
      </c>
      <c r="F69" s="4">
        <f t="shared" ref="F69:F100" si="2">E69-D69</f>
        <v>4.5104166667442769E-2</v>
      </c>
      <c r="G69" s="5" t="s">
        <v>13</v>
      </c>
      <c r="H69" s="5" t="s">
        <v>40</v>
      </c>
      <c r="I69" s="5" t="s">
        <v>72</v>
      </c>
      <c r="J69" s="5" t="s">
        <v>107</v>
      </c>
      <c r="K69" s="7">
        <v>1120</v>
      </c>
      <c r="L69" s="5"/>
    </row>
    <row r="70" spans="1:12" ht="36" customHeight="1">
      <c r="A70" s="6">
        <v>66</v>
      </c>
      <c r="B70" s="4" t="s">
        <v>58</v>
      </c>
      <c r="C70" s="10" t="s">
        <v>32</v>
      </c>
      <c r="D70" s="8">
        <v>43173.509027777778</v>
      </c>
      <c r="E70" s="8">
        <v>43173.69326388889</v>
      </c>
      <c r="F70" s="4">
        <f t="shared" si="2"/>
        <v>0.18423611111211358</v>
      </c>
      <c r="G70" s="5" t="s">
        <v>17</v>
      </c>
      <c r="H70" s="5" t="s">
        <v>38</v>
      </c>
      <c r="I70" s="5" t="s">
        <v>43</v>
      </c>
      <c r="J70" s="5" t="s">
        <v>55</v>
      </c>
      <c r="K70" s="7">
        <v>1128</v>
      </c>
      <c r="L70" s="5" t="s">
        <v>43</v>
      </c>
    </row>
    <row r="71" spans="1:12" ht="36" customHeight="1">
      <c r="A71" s="6">
        <v>67</v>
      </c>
      <c r="B71" s="4" t="s">
        <v>58</v>
      </c>
      <c r="C71" s="10" t="s">
        <v>32</v>
      </c>
      <c r="D71" s="8">
        <v>43173.509027777778</v>
      </c>
      <c r="E71" s="8">
        <v>43173.69290509259</v>
      </c>
      <c r="F71" s="4">
        <f t="shared" si="2"/>
        <v>0.18387731481197989</v>
      </c>
      <c r="G71" s="5" t="s">
        <v>17</v>
      </c>
      <c r="H71" s="5" t="s">
        <v>38</v>
      </c>
      <c r="I71" s="5" t="s">
        <v>43</v>
      </c>
      <c r="J71" s="5" t="s">
        <v>114</v>
      </c>
      <c r="K71" s="7">
        <v>3758</v>
      </c>
      <c r="L71" s="5" t="s">
        <v>43</v>
      </c>
    </row>
    <row r="72" spans="1:12" ht="36" customHeight="1">
      <c r="A72" s="6">
        <v>68</v>
      </c>
      <c r="B72" s="4" t="s">
        <v>58</v>
      </c>
      <c r="C72" s="10" t="s">
        <v>32</v>
      </c>
      <c r="D72" s="8">
        <v>43173.563194444447</v>
      </c>
      <c r="E72" s="8">
        <v>43173.693645833337</v>
      </c>
      <c r="F72" s="4">
        <f t="shared" si="2"/>
        <v>0.13045138888992369</v>
      </c>
      <c r="G72" s="5" t="s">
        <v>17</v>
      </c>
      <c r="H72" s="5" t="s">
        <v>38</v>
      </c>
      <c r="I72" s="5" t="s">
        <v>43</v>
      </c>
      <c r="J72" s="5" t="s">
        <v>123</v>
      </c>
      <c r="K72" s="7">
        <v>1274</v>
      </c>
      <c r="L72" s="5" t="s">
        <v>43</v>
      </c>
    </row>
    <row r="73" spans="1:12" ht="36" customHeight="1">
      <c r="A73" s="6">
        <v>69</v>
      </c>
      <c r="B73" s="4" t="s">
        <v>58</v>
      </c>
      <c r="C73" s="10" t="s">
        <v>32</v>
      </c>
      <c r="D73" s="8">
        <v>43173.574999999997</v>
      </c>
      <c r="E73" s="8">
        <v>43173.694062499999</v>
      </c>
      <c r="F73" s="4">
        <f t="shared" si="2"/>
        <v>0.11906250000174623</v>
      </c>
      <c r="G73" s="5" t="s">
        <v>17</v>
      </c>
      <c r="H73" s="5" t="s">
        <v>38</v>
      </c>
      <c r="I73" s="5" t="s">
        <v>43</v>
      </c>
      <c r="J73" s="5" t="s">
        <v>52</v>
      </c>
      <c r="K73" s="7">
        <v>5779</v>
      </c>
      <c r="L73" s="5" t="s">
        <v>43</v>
      </c>
    </row>
    <row r="74" spans="1:12" ht="36" customHeight="1">
      <c r="A74" s="6">
        <v>70</v>
      </c>
      <c r="B74" s="4" t="s">
        <v>58</v>
      </c>
      <c r="C74" s="10" t="s">
        <v>32</v>
      </c>
      <c r="D74" s="8">
        <v>43173.631944444445</v>
      </c>
      <c r="E74" s="8">
        <v>43173.694444444445</v>
      </c>
      <c r="F74" s="4">
        <f t="shared" si="2"/>
        <v>6.25E-2</v>
      </c>
      <c r="G74" s="5" t="s">
        <v>13</v>
      </c>
      <c r="H74" s="5" t="s">
        <v>40</v>
      </c>
      <c r="I74" s="5" t="s">
        <v>72</v>
      </c>
      <c r="J74" s="5" t="s">
        <v>126</v>
      </c>
      <c r="K74" s="7">
        <v>86</v>
      </c>
      <c r="L74" s="5"/>
    </row>
    <row r="75" spans="1:12" ht="36" customHeight="1">
      <c r="A75" s="6">
        <v>71</v>
      </c>
      <c r="B75" s="4" t="s">
        <v>58</v>
      </c>
      <c r="C75" s="10" t="s">
        <v>32</v>
      </c>
      <c r="D75" s="8">
        <v>43173.636111111111</v>
      </c>
      <c r="E75" s="8">
        <v>43173.694814814815</v>
      </c>
      <c r="F75" s="4">
        <f t="shared" si="2"/>
        <v>5.8703703703940846E-2</v>
      </c>
      <c r="G75" s="5" t="s">
        <v>17</v>
      </c>
      <c r="H75" s="5" t="s">
        <v>38</v>
      </c>
      <c r="I75" s="5" t="s">
        <v>43</v>
      </c>
      <c r="J75" s="5" t="s">
        <v>55</v>
      </c>
      <c r="K75" s="7">
        <v>209</v>
      </c>
      <c r="L75" s="5"/>
    </row>
  </sheetData>
  <sortState ref="A5:L75">
    <sortCondition ref="C5:C75"/>
    <sortCondition ref="D5:D75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5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0" orientation="landscape" r:id="rId1"/>
  <rowBreaks count="2" manualBreakCount="2">
    <brk id="27" max="11" man="1"/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2018-03-15T04:53:04Z</dcterms:modified>
</cp:coreProperties>
</file>